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4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M3" i="24"/>
  <c r="C4"/>
  <c r="C3"/>
  <c r="L3" i="13"/>
  <c r="C4"/>
  <c r="C3"/>
  <c r="L16" i="24"/>
  <c r="K16"/>
  <c r="L15"/>
  <c r="K15"/>
  <c r="L14"/>
  <c r="K14"/>
  <c r="L13"/>
  <c r="K13"/>
  <c r="L12"/>
  <c r="K12"/>
  <c r="L11"/>
  <c r="K11"/>
  <c r="L10"/>
  <c r="K10"/>
  <c r="L9"/>
  <c r="K9"/>
  <c r="L8"/>
  <c r="K8"/>
  <c r="K7"/>
  <c r="L7"/>
  <c r="M16" l="1"/>
  <c r="M14"/>
  <c r="M13"/>
  <c r="M11"/>
  <c r="M12"/>
  <c r="M15"/>
  <c r="M10"/>
  <c r="M9"/>
  <c r="M8"/>
  <c r="L17" l="1"/>
  <c r="D7" i="15" s="1"/>
  <c r="K17" i="24"/>
  <c r="C7" i="15" s="1"/>
  <c r="M7" i="24"/>
  <c r="M17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J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<sst xmlns="http://schemas.openxmlformats.org/spreadsheetml/2006/main" count="148" uniqueCount="97">
  <si>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</si>
  <si>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</si>
  <si>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</si>
  <si>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</si>
  <si>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</si>
  <si>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</si>
  <si>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</si>
  <si>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</si>
  <si>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</si>
  <si>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</si>
  <si>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</si>
  <si>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</si>
  <si>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</si>
  <si>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</si>
  <si>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</si>
  <si>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</si>
  <si>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</si>
  <si>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</si>
  <si>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</si>
  <si>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</si>
  <si>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</si>
  <si>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</si>
  <si>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</si>
  <si>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</si>
  <si>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</si>
  <si>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</si>
  <si>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</si>
  <si>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</si>
  <si>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</si>
  <si>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</si>
  <si>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</si>
  <si>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</si>
  <si>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</si>
  <si>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</si>
  <si>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</si>
  <si>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</si>
  <si>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</si>
  <si>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</si>
  <si>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</si>
  <si>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</si>
  <si>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</si>
  <si>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</si>
  <si>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</si>
  <si>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</si>
  <si>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</si>
  <si>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ความดันลมอัดขาออกจากเครื่องอัดอากาศ (บาร์)</t>
  </si>
  <si>
    <t>อัตราการผลิตลมอัด (ลิตรต่อนาที)</t>
  </si>
  <si>
    <t>สัดส่วนการทำงานของเครื่องอัดอากาศแบบจ่ายลมอัด-Load (เปอร์เซ็นต์)</t>
  </si>
  <si>
    <t>ชั่วโมงทำงานของเครื่องอัดอากาศ
(ชั่วโมงต่อปี)</t>
  </si>
  <si>
    <r>
      <t>อุณหภูมิอากาศขาเข้าเครื่องอัดอากาศ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</si>
  <si>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ชุดกรองอากาศ</t>
  </si>
  <si>
    <t>ตัวแยกน้ำมัน</t>
  </si>
  <si>
    <t>อุปกรณ์ระบายความร้อนหลังการอัด</t>
  </si>
  <si>
    <t>ชุดกรองลมอัด</t>
  </si>
  <si>
    <t xml:space="preserve">บำรุงรักษาชิ้นส่วนต่างๆ ในระบบอัดอากาศ </t>
  </si>
  <si>
    <t>บำรุงรักษาชิ้นส่วนต่างๆ ในระบบอัดอากาศ</t>
  </si>
  <si>
    <t>LESS-EE-06
version: 01</t>
  </si>
  <si>
    <t>1.ติดตั้งวัสดุอุปกรณ์เพิ่ม/ปรับเปลี่ยนวิธีปฏิบัติงานในเครื่องจักรเพื่อทำให้ประสิทธิภาพการใช้พลังงาน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</si>
  <si>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/การปรับเปลี่ยนวิธีปฏิบัติงานจะต้องไม่ส่งผลกระทบต่อกระบวนการผลิตลมอัด
3.ไม่มีการคิดการรั่วไหลที่เกิดจากการดำเนินโครงการ</t>
  </si>
  <si>
    <t>การใช้พลังงานไฟฟ้าของเครื่องอัดอากาศเดิม</t>
  </si>
  <si>
    <t>การใช้พลังงานไฟฟ้าของเครื่องอัดอากาศที่ได้รับการบำรุงรักษา</t>
  </si>
  <si>
    <t>กิจกรรมที่ปรับปรุงเครื่องอัดอากาศในโรงงาน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</si>
  <si>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</si>
  <si>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</si>
  <si>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</si>
  <si>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</si>
  <si>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</si>
  <si>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1. อุณหภูมิอากาศขาเข้าเครื่องอัดอากาศ</t>
  </si>
  <si>
    <t>ตรวจวัดด้วยเครื่องมือ</t>
  </si>
  <si>
    <t>องศาเซลเซียส</t>
  </si>
  <si>
    <t>ป้อนลงในเซลล์</t>
  </si>
  <si>
    <t>2. ความดันลมอัดขาออกจากเครื่องอัดอากาศ</t>
  </si>
  <si>
    <t>ข้อมูลเครื่องจักร</t>
  </si>
  <si>
    <t>บาร์</t>
  </si>
  <si>
    <t>3. สัดส่วนการทำงานของเครื่องอัดอากาศที่สภาวะมีโหลด (Load)</t>
  </si>
  <si>
    <t>เปอร์เซ็นต์</t>
  </si>
  <si>
    <t>4. อัตราการผลิตลมอัด</t>
  </si>
  <si>
    <t>ลิตรต่อนาที</t>
  </si>
  <si>
    <t>บันทึกเวลาทำงาน</t>
  </si>
  <si>
    <t>ชั่วโมงต่อปี</t>
  </si>
  <si>
    <t>5. ความสะอาดของชุดกรองอากาศ</t>
  </si>
  <si>
    <t>ตรวจวัดด้วยคน</t>
  </si>
  <si>
    <t>เลือกจากเมนู</t>
  </si>
  <si>
    <t>6. ความสะอาดของตัวกรองน้ำมัน</t>
  </si>
  <si>
    <t>7. ความสะอาดของอุปกรณ์ระบายความรัอนหลังการอัด</t>
  </si>
  <si>
    <t>8. ความสะอาดของชุดกรองลมอัด</t>
  </si>
  <si>
    <t>9. ชั่วโมงทำงานของเครื่องอัดอากาศ</t>
  </si>
  <si>
    <t>ทำ</t>
  </si>
  <si>
    <t>ไม่ทำ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</si>
  <si>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สำหรับเครื่องอัดอากาศแบบโรตารี่สกรูที่มีระบบการทำงานแบบ Load/Unload</t>
    </r>
  </si>
  <si>
    <t>Cal-01</t>
  </si>
  <si>
    <t>Cal-02</t>
  </si>
  <si>
    <t>Cal-03</t>
  </si>
  <si>
    <t>Cal-04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</si>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</sst>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40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4" fillId="0" borderId="5" xfId="2" applyBorder="1" applyAlignment="1">
      <alignment horizontal="left"/>
    </xf>
    <xf numFmtId="0" fontId="2" fillId="0" borderId="28" xfId="2" applyFont="1" applyBorder="1" applyAlignment="1">
      <alignment horizontal="left"/>
    </xf>
    <xf numFmtId="0" fontId="2" fillId="0" borderId="5" xfId="2" applyFont="1" applyBorder="1" applyAlignment="1">
      <alignment horizontal="left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14" fontId="19" fillId="0" borderId="22" xfId="0" applyNumberFormat="1" applyFont="1" applyBorder="1" applyAlignment="1" applyProtection="1">
      <alignment horizontal="center" vertical="center"/>
      <protection locked="0"/>
    </xf>
    <xf numFmtId="14" fontId="8" fillId="0" borderId="22" xfId="0" applyNumberFormat="1" applyFont="1" applyBorder="1" applyAlignment="1" applyProtection="1">
      <alignment horizontal="center" vertical="center"/>
    </xf>
    <xf numFmtId="14" fontId="19" fillId="0" borderId="22" xfId="0" applyNumberFormat="1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0" fillId="0" borderId="0" xfId="0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45257.02677712922</c:v>
                </c:pt>
                <c:pt idx="1">
                  <c:v>41678.140356079879</c:v>
                </c:pt>
                <c:pt idx="2" formatCode="General">
                  <c:v>0</c:v>
                </c:pt>
                <c:pt idx="3">
                  <c:v>3578.8864210493412</c:v>
                </c:pt>
              </c:numCache>
            </c:numRef>
          </c:val>
        </c:ser>
        <c:shape val="box"/>
        <c:axId val="67929600"/>
        <c:axId val="67931136"/>
        <c:axId val="0"/>
      </c:bar3DChart>
      <c:catAx>
        <c:axId val="6792960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7931136"/>
        <c:crosses val="autoZero"/>
        <c:auto val="1"/>
        <c:lblAlgn val="ctr"/>
        <c:lblOffset val="100"/>
      </c:catAx>
      <c:valAx>
        <c:axId val="679311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7929600"/>
        <c:crosses val="autoZero"/>
        <c:crossBetween val="between"/>
      </c:valAx>
    </c:plotArea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0</xdr:col>
      <xdr:colOff>800100</xdr:colOff>
      <xdr:row>2</xdr:row>
      <xdr:rowOff>209550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238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0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438150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2432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161925</xdr:rowOff>
    </xdr:from>
    <xdr:to>
      <xdr:col>0</xdr:col>
      <xdr:colOff>809625</xdr:colOff>
      <xdr:row>3</xdr:row>
      <xdr:rowOff>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800100</xdr:colOff>
      <xdr:row>2</xdr:row>
      <xdr:rowOff>228600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01"/>
  <sheetViews>
    <sheetView showGridLines="0" tabSelected="1" view="pageLayout" workbookViewId="0">
      <selection activeCell="A9" sqref="A9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6.28515625" customWidth="1"/>
    <col min="7" max="7" width="12.7109375" customWidth="1"/>
    <col min="10" max="11" width="8.42578125" customWidth="1"/>
    <col min="12" max="12" width="12" customWidth="1"/>
  </cols>
  <sheetData>
    <row r="1" spans="1:13" ht="33" customHeight="1">
      <c r="A1" s="75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9" t="s">
        <v>56</v>
      </c>
      <c r="L1" s="90"/>
    </row>
    <row r="2" spans="1:13" ht="19.7" customHeight="1">
      <c r="A2" s="76"/>
      <c r="B2" s="9" t="s">
        <v>5</v>
      </c>
      <c r="C2" s="92" t="s">
        <v>54</v>
      </c>
      <c r="D2" s="93"/>
      <c r="E2" s="93"/>
      <c r="F2" s="93"/>
      <c r="G2" s="93"/>
      <c r="H2" s="93"/>
      <c r="I2" s="93"/>
      <c r="J2" s="94"/>
      <c r="K2" s="8" t="s">
        <v>1</v>
      </c>
      <c r="L2" s="11">
        <v>1</v>
      </c>
    </row>
    <row r="3" spans="1:13" ht="19.7" customHeight="1">
      <c r="A3" s="76"/>
      <c r="B3" s="8" t="s">
        <v>3</v>
      </c>
      <c r="C3" s="91" t="s">
        <v>94</v>
      </c>
      <c r="D3" s="91"/>
      <c r="E3" s="91"/>
      <c r="F3" s="91"/>
      <c r="G3" s="91"/>
      <c r="H3" s="91"/>
      <c r="I3" s="91"/>
      <c r="J3" s="91"/>
      <c r="K3" s="8" t="s">
        <v>2</v>
      </c>
      <c r="L3" s="66" t="s">
        <v>95</v>
      </c>
    </row>
    <row r="4" spans="1:13" ht="19.7" customHeight="1">
      <c r="A4" s="77"/>
      <c r="B4" s="8" t="s">
        <v>4</v>
      </c>
      <c r="C4" s="91" t="s">
        <v>94</v>
      </c>
      <c r="D4" s="91"/>
      <c r="E4" s="91"/>
      <c r="F4" s="91"/>
      <c r="G4" s="91"/>
      <c r="H4" s="91"/>
      <c r="I4" s="91"/>
      <c r="J4" s="91"/>
      <c r="K4" s="8" t="s">
        <v>6</v>
      </c>
      <c r="L4" s="12" t="s">
        <v>90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5" t="s">
        <v>31</v>
      </c>
      <c r="C6" s="85"/>
      <c r="D6" s="85"/>
      <c r="E6" s="85"/>
      <c r="F6" s="86" t="s">
        <v>30</v>
      </c>
      <c r="G6" s="86"/>
      <c r="H6" s="86"/>
      <c r="I6" s="86"/>
      <c r="J6" s="86"/>
      <c r="K6" s="3"/>
      <c r="L6" s="4"/>
    </row>
    <row r="7" spans="1:13" ht="35.25" customHeight="1">
      <c r="A7" s="2"/>
      <c r="B7" s="85" t="s">
        <v>17</v>
      </c>
      <c r="C7" s="85"/>
      <c r="D7" s="85"/>
      <c r="E7" s="85"/>
      <c r="F7" s="87" t="s">
        <v>61</v>
      </c>
      <c r="G7" s="87"/>
      <c r="H7" s="87"/>
      <c r="I7" s="87"/>
      <c r="J7" s="87"/>
      <c r="K7" s="3"/>
      <c r="L7" s="4"/>
    </row>
    <row r="8" spans="1:13" ht="45" customHeight="1">
      <c r="A8" s="2"/>
      <c r="B8" s="85" t="s">
        <v>18</v>
      </c>
      <c r="C8" s="85"/>
      <c r="D8" s="85"/>
      <c r="E8" s="85"/>
      <c r="F8" s="88" t="s">
        <v>57</v>
      </c>
      <c r="G8" s="88"/>
      <c r="H8" s="88"/>
      <c r="I8" s="88"/>
      <c r="J8" s="88"/>
      <c r="K8" s="3"/>
      <c r="L8" s="4"/>
    </row>
    <row r="9" spans="1:13" ht="71.25" customHeight="1">
      <c r="A9" s="2"/>
      <c r="B9" s="85" t="s">
        <v>19</v>
      </c>
      <c r="C9" s="85"/>
      <c r="D9" s="85"/>
      <c r="E9" s="85"/>
      <c r="F9" s="95" t="s">
        <v>58</v>
      </c>
      <c r="G9" s="96"/>
      <c r="H9" s="96"/>
      <c r="I9" s="96"/>
      <c r="J9" s="97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4"/>
      <c r="C11" s="84"/>
      <c r="D11" s="84"/>
      <c r="E11" s="84"/>
      <c r="F11" s="26" t="s">
        <v>24</v>
      </c>
      <c r="G11" s="26" t="s">
        <v>25</v>
      </c>
      <c r="H11" s="79" t="s">
        <v>20</v>
      </c>
      <c r="I11" s="79"/>
      <c r="J11" s="79"/>
      <c r="K11" s="3"/>
      <c r="L11" s="4"/>
    </row>
    <row r="12" spans="1:13" ht="36.75" customHeight="1">
      <c r="A12" s="2"/>
      <c r="B12" s="78" t="s">
        <v>21</v>
      </c>
      <c r="C12" s="78"/>
      <c r="D12" s="78"/>
      <c r="E12" s="78"/>
      <c r="F12" s="27" t="s">
        <v>26</v>
      </c>
      <c r="G12" s="28" t="s">
        <v>28</v>
      </c>
      <c r="H12" s="81" t="s">
        <v>59</v>
      </c>
      <c r="I12" s="81"/>
      <c r="J12" s="81"/>
      <c r="K12" s="3"/>
      <c r="L12" s="4"/>
    </row>
    <row r="13" spans="1:13" ht="44.25" customHeight="1">
      <c r="A13" s="2"/>
      <c r="B13" s="78" t="s">
        <v>22</v>
      </c>
      <c r="C13" s="78"/>
      <c r="D13" s="78"/>
      <c r="E13" s="78"/>
      <c r="F13" s="27" t="s">
        <v>26</v>
      </c>
      <c r="G13" s="28" t="s">
        <v>28</v>
      </c>
      <c r="H13" s="81" t="s">
        <v>60</v>
      </c>
      <c r="I13" s="81"/>
      <c r="J13" s="81"/>
      <c r="K13" s="3"/>
      <c r="L13" s="4"/>
    </row>
    <row r="14" spans="1:13" ht="19.7" customHeight="1">
      <c r="A14" s="2"/>
      <c r="B14" s="78" t="s">
        <v>23</v>
      </c>
      <c r="C14" s="78"/>
      <c r="D14" s="78"/>
      <c r="E14" s="78"/>
      <c r="F14" s="27" t="s">
        <v>27</v>
      </c>
      <c r="G14" s="32" t="s">
        <v>29</v>
      </c>
      <c r="H14" s="82" t="s">
        <v>29</v>
      </c>
      <c r="I14" s="83"/>
      <c r="J14" s="83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30"/>
      <c r="C21" s="30"/>
      <c r="D21" s="30"/>
      <c r="E21" s="30"/>
      <c r="F21" s="31"/>
      <c r="G21" s="31"/>
      <c r="H21" s="31"/>
      <c r="I21" s="31"/>
      <c r="J21" s="31"/>
      <c r="K21" s="31"/>
      <c r="L21" s="3"/>
      <c r="M21" s="3"/>
    </row>
    <row r="22" spans="1:13" ht="19.7" customHeight="1">
      <c r="A22" s="3"/>
      <c r="B22" s="30"/>
      <c r="C22" s="30"/>
      <c r="D22" s="30"/>
      <c r="E22" s="30"/>
      <c r="F22" s="31"/>
      <c r="G22" s="31"/>
      <c r="H22" s="31"/>
      <c r="I22" s="31"/>
      <c r="J22" s="31"/>
      <c r="K22" s="31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</row>
    <row r="31" spans="1:13" ht="19.7" customHeight="1">
      <c r="A31" s="16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3"/>
    </row>
    <row r="32" spans="1:13" ht="19.7" customHeight="1">
      <c r="A32" s="16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</row>
    <row r="34" spans="1:12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</row>
    <row r="35" spans="1:12">
      <c r="A35" s="16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3"/>
    </row>
    <row r="36" spans="1:12">
      <c r="A36" s="16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3"/>
    </row>
    <row r="37" spans="1:12">
      <c r="A37" s="16"/>
      <c r="B37" s="18"/>
      <c r="C37" s="42"/>
      <c r="D37" s="42"/>
      <c r="E37" s="42"/>
      <c r="F37" s="42"/>
      <c r="G37" s="42"/>
      <c r="H37" s="42"/>
      <c r="I37" s="42"/>
      <c r="J37" s="42"/>
      <c r="K37" s="42"/>
      <c r="L37" s="3"/>
    </row>
    <row r="38" spans="1:12">
      <c r="A38" s="16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3"/>
    </row>
    <row r="39" spans="1:12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</row>
    <row r="40" spans="1:12">
      <c r="A40" s="16"/>
      <c r="B40" s="42"/>
      <c r="C40" s="16"/>
      <c r="D40" s="16"/>
      <c r="E40" s="16"/>
      <c r="F40" s="16"/>
      <c r="G40" s="16"/>
      <c r="H40" s="16"/>
      <c r="I40" s="16"/>
      <c r="J40" s="16"/>
      <c r="K40" s="16"/>
      <c r="L40" s="3"/>
    </row>
    <row r="41" spans="1:12">
      <c r="A41" s="16"/>
      <c r="B41" s="42"/>
      <c r="C41" s="16"/>
      <c r="D41" s="16"/>
      <c r="E41" s="16"/>
      <c r="F41" s="16"/>
      <c r="G41" s="16"/>
      <c r="H41" s="16"/>
      <c r="I41" s="16"/>
      <c r="J41" s="16"/>
      <c r="K41" s="16"/>
      <c r="L41" s="3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27083333333333331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10"/>
  <sheetViews>
    <sheetView showGridLines="0" view="pageLayout" workbookViewId="0">
      <selection activeCell="A16" sqref="A16:L25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5"/>
      <c r="B1" s="80" t="s">
        <v>7</v>
      </c>
      <c r="C1" s="80"/>
      <c r="D1" s="80"/>
      <c r="E1" s="80"/>
      <c r="F1" s="80"/>
      <c r="G1" s="80"/>
      <c r="H1" s="80"/>
      <c r="I1" s="80"/>
      <c r="J1" s="80"/>
      <c r="K1" s="89" t="s">
        <v>56</v>
      </c>
      <c r="L1" s="90"/>
    </row>
    <row r="2" spans="1:12" ht="19.7" customHeight="1">
      <c r="A2" s="76"/>
      <c r="B2" s="9" t="s">
        <v>5</v>
      </c>
      <c r="C2" s="102" t="s">
        <v>54</v>
      </c>
      <c r="D2" s="103"/>
      <c r="E2" s="103"/>
      <c r="F2" s="103"/>
      <c r="G2" s="103"/>
      <c r="H2" s="103"/>
      <c r="I2" s="103"/>
      <c r="J2" s="104"/>
      <c r="K2" s="8" t="s">
        <v>1</v>
      </c>
      <c r="L2" s="11">
        <v>2</v>
      </c>
    </row>
    <row r="3" spans="1:12" ht="19.7" customHeight="1">
      <c r="A3" s="76"/>
      <c r="B3" s="8" t="s">
        <v>3</v>
      </c>
      <c r="C3" s="105" t="str">
        <f>'Cal-01'!$C$3:$J$3</f>
        <v>กรอกข้อมูล</v>
      </c>
      <c r="D3" s="105"/>
      <c r="E3" s="105"/>
      <c r="F3" s="105"/>
      <c r="G3" s="105"/>
      <c r="H3" s="105"/>
      <c r="I3" s="105"/>
      <c r="J3" s="105"/>
      <c r="K3" s="8" t="s">
        <v>2</v>
      </c>
      <c r="L3" s="67" t="str">
        <f>'Cal-01'!$L$3</f>
        <v>วัน/เดือน/ปี</v>
      </c>
    </row>
    <row r="4" spans="1:12" ht="19.7" customHeight="1">
      <c r="A4" s="77"/>
      <c r="B4" s="8" t="s">
        <v>4</v>
      </c>
      <c r="C4" s="105" t="str">
        <f>'Cal-01'!$C$4:$J$4</f>
        <v>กรอกข้อมูล</v>
      </c>
      <c r="D4" s="105"/>
      <c r="E4" s="105"/>
      <c r="F4" s="105"/>
      <c r="G4" s="105"/>
      <c r="H4" s="105"/>
      <c r="I4" s="105"/>
      <c r="J4" s="105"/>
      <c r="K4" s="8" t="s">
        <v>6</v>
      </c>
      <c r="L4" s="12" t="s">
        <v>91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4" t="s">
        <v>9</v>
      </c>
      <c r="C6" s="125"/>
      <c r="D6" s="106" t="s">
        <v>94</v>
      </c>
      <c r="E6" s="107"/>
      <c r="F6" s="107"/>
      <c r="G6" s="107"/>
      <c r="H6" s="107"/>
      <c r="I6" s="107"/>
      <c r="J6" s="107"/>
      <c r="K6" s="108"/>
      <c r="L6" s="4"/>
    </row>
    <row r="7" spans="1:12" ht="19.7" customHeight="1">
      <c r="A7" s="2"/>
      <c r="B7" s="126"/>
      <c r="C7" s="127"/>
      <c r="D7" s="109"/>
      <c r="E7" s="110"/>
      <c r="F7" s="110"/>
      <c r="G7" s="110"/>
      <c r="H7" s="110"/>
      <c r="I7" s="110"/>
      <c r="J7" s="110"/>
      <c r="K7" s="111"/>
      <c r="L7" s="4"/>
    </row>
    <row r="8" spans="1:12" ht="13.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8" t="s">
        <v>8</v>
      </c>
      <c r="C9" s="129"/>
      <c r="D9" s="112" t="s">
        <v>94</v>
      </c>
      <c r="E9" s="113"/>
      <c r="F9" s="113"/>
      <c r="G9" s="113"/>
      <c r="H9" s="113"/>
      <c r="I9" s="113"/>
      <c r="J9" s="113"/>
      <c r="K9" s="114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0"/>
      <c r="C11" s="131"/>
      <c r="D11" s="115" t="s">
        <v>11</v>
      </c>
      <c r="E11" s="116"/>
      <c r="F11" s="116"/>
      <c r="G11" s="116"/>
      <c r="H11" s="116"/>
      <c r="I11" s="116"/>
      <c r="J11" s="116"/>
      <c r="K11" s="117"/>
      <c r="L11" s="4"/>
    </row>
    <row r="12" spans="1:12" ht="19.7" customHeight="1">
      <c r="A12" s="2"/>
      <c r="B12" s="132" t="s">
        <v>10</v>
      </c>
      <c r="C12" s="133"/>
      <c r="D12" s="118"/>
      <c r="E12" s="119"/>
      <c r="F12" s="119"/>
      <c r="G12" s="119"/>
      <c r="H12" s="119"/>
      <c r="I12" s="119"/>
      <c r="J12" s="119"/>
      <c r="K12" s="120"/>
      <c r="L12" s="4"/>
    </row>
    <row r="13" spans="1:12" ht="19.7" customHeight="1">
      <c r="A13" s="2"/>
      <c r="B13" s="13"/>
      <c r="C13" s="14"/>
      <c r="D13" s="121"/>
      <c r="E13" s="122"/>
      <c r="F13" s="122"/>
      <c r="G13" s="122"/>
      <c r="H13" s="122"/>
      <c r="I13" s="122"/>
      <c r="J13" s="122"/>
      <c r="K13" s="123"/>
      <c r="L13" s="4"/>
    </row>
    <row r="14" spans="1:12" ht="1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3" t="s">
        <v>32</v>
      </c>
      <c r="C15" s="34"/>
      <c r="D15" s="99" t="s">
        <v>96</v>
      </c>
      <c r="E15" s="100"/>
      <c r="F15" s="100"/>
      <c r="G15" s="100"/>
      <c r="H15" s="100"/>
      <c r="I15" s="100"/>
      <c r="J15" s="100"/>
      <c r="K15" s="101"/>
      <c r="L15" s="4"/>
    </row>
    <row r="16" spans="1:12" ht="13.5" customHeight="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1"/>
    </row>
    <row r="17" spans="1:12" ht="19.7" customHeight="1">
      <c r="A17" s="69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71"/>
    </row>
    <row r="18" spans="1:12" ht="19.7" customHeight="1">
      <c r="A18" s="69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71"/>
    </row>
    <row r="19" spans="1:12" ht="19.7" customHeight="1">
      <c r="A19" s="69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71"/>
    </row>
    <row r="20" spans="1:12" ht="19.7" customHeight="1">
      <c r="A20" s="69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71"/>
    </row>
    <row r="21" spans="1:12" ht="19.7" customHeight="1">
      <c r="A21" s="69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71"/>
    </row>
    <row r="22" spans="1:12" ht="19.7" customHeight="1">
      <c r="A22" s="69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71"/>
    </row>
    <row r="23" spans="1:12" ht="19.7" customHeight="1">
      <c r="A23" s="69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71"/>
    </row>
    <row r="24" spans="1:12" ht="9.75" customHeight="1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1"/>
    </row>
    <row r="25" spans="1:12" ht="19.7" customHeight="1" thickBot="1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4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</sheetData>
  <mergeCells count="15">
    <mergeCell ref="B17:K23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Q266"/>
  <sheetViews>
    <sheetView showGridLines="0" view="pageLayout" workbookViewId="0">
      <selection activeCell="B9" sqref="B9"/>
    </sheetView>
  </sheetViews>
  <sheetFormatPr defaultColWidth="8.85546875" defaultRowHeight="15"/>
  <cols>
    <col min="1" max="1" width="10.7109375" style="1" customWidth="1"/>
    <col min="2" max="2" width="12.7109375" style="1" customWidth="1"/>
    <col min="3" max="3" width="8.7109375" style="1" customWidth="1"/>
    <col min="4" max="4" width="12.42578125" style="1" customWidth="1"/>
    <col min="5" max="5" width="9.42578125" style="1" customWidth="1"/>
    <col min="6" max="6" width="5.5703125" style="1" customWidth="1"/>
    <col min="7" max="7" width="5.42578125" style="1" customWidth="1"/>
    <col min="8" max="8" width="7.42578125" style="1" customWidth="1"/>
    <col min="9" max="9" width="5.7109375" style="1" customWidth="1"/>
    <col min="10" max="11" width="10.42578125" style="1" customWidth="1"/>
    <col min="12" max="12" width="10.85546875" style="1" customWidth="1"/>
    <col min="13" max="13" width="11" style="1" customWidth="1"/>
    <col min="14" max="16384" width="8.85546875" style="1"/>
  </cols>
  <sheetData>
    <row r="1" spans="1:13" ht="33" customHeight="1">
      <c r="A1" s="75"/>
      <c r="B1" s="134" t="s">
        <v>12</v>
      </c>
      <c r="C1" s="135"/>
      <c r="D1" s="135"/>
      <c r="E1" s="135"/>
      <c r="F1" s="135"/>
      <c r="G1" s="135"/>
      <c r="H1" s="135"/>
      <c r="I1" s="135"/>
      <c r="J1" s="135"/>
      <c r="K1" s="136"/>
      <c r="L1" s="89" t="s">
        <v>56</v>
      </c>
      <c r="M1" s="90"/>
    </row>
    <row r="2" spans="1:13" ht="19.7" customHeight="1">
      <c r="A2" s="76"/>
      <c r="B2" s="9" t="s">
        <v>5</v>
      </c>
      <c r="C2" s="102" t="s">
        <v>54</v>
      </c>
      <c r="D2" s="103"/>
      <c r="E2" s="103"/>
      <c r="F2" s="103"/>
      <c r="G2" s="103"/>
      <c r="H2" s="103"/>
      <c r="I2" s="103"/>
      <c r="J2" s="103"/>
      <c r="K2" s="104"/>
      <c r="L2" s="8" t="s">
        <v>1</v>
      </c>
      <c r="M2" s="11">
        <v>3</v>
      </c>
    </row>
    <row r="3" spans="1:13" ht="19.7" customHeight="1">
      <c r="A3" s="76"/>
      <c r="B3" s="8" t="s">
        <v>3</v>
      </c>
      <c r="C3" s="137" t="str">
        <f>'Cal-01'!C3:J3</f>
        <v>กรอกข้อมูล</v>
      </c>
      <c r="D3" s="138"/>
      <c r="E3" s="138"/>
      <c r="F3" s="138"/>
      <c r="G3" s="138"/>
      <c r="H3" s="138"/>
      <c r="I3" s="138"/>
      <c r="J3" s="138"/>
      <c r="K3" s="139"/>
      <c r="L3" s="8" t="s">
        <v>2</v>
      </c>
      <c r="M3" s="68" t="str">
        <f>'Cal-01'!L3</f>
        <v>วัน/เดือน/ปี</v>
      </c>
    </row>
    <row r="4" spans="1:13" ht="19.7" customHeight="1">
      <c r="A4" s="77"/>
      <c r="B4" s="8" t="s">
        <v>4</v>
      </c>
      <c r="C4" s="137" t="str">
        <f>'Cal-01'!C4:J4</f>
        <v>กรอกข้อมูล</v>
      </c>
      <c r="D4" s="138"/>
      <c r="E4" s="138"/>
      <c r="F4" s="138"/>
      <c r="G4" s="138"/>
      <c r="H4" s="138"/>
      <c r="I4" s="138"/>
      <c r="J4" s="138"/>
      <c r="K4" s="139"/>
      <c r="L4" s="8" t="s">
        <v>6</v>
      </c>
      <c r="M4" s="12" t="s">
        <v>92</v>
      </c>
    </row>
    <row r="5" spans="1:13" ht="19.7" customHeight="1">
      <c r="A5" s="50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</row>
    <row r="6" spans="1:13" ht="77.25" customHeight="1">
      <c r="A6" s="35" t="s">
        <v>13</v>
      </c>
      <c r="B6" s="29" t="s">
        <v>49</v>
      </c>
      <c r="C6" s="29" t="s">
        <v>45</v>
      </c>
      <c r="D6" s="29" t="s">
        <v>47</v>
      </c>
      <c r="E6" s="29" t="s">
        <v>46</v>
      </c>
      <c r="F6" s="29" t="s">
        <v>50</v>
      </c>
      <c r="G6" s="29" t="s">
        <v>51</v>
      </c>
      <c r="H6" s="29" t="s">
        <v>52</v>
      </c>
      <c r="I6" s="29" t="s">
        <v>53</v>
      </c>
      <c r="J6" s="29" t="s">
        <v>48</v>
      </c>
      <c r="K6" s="29" t="s">
        <v>34</v>
      </c>
      <c r="L6" s="29" t="s">
        <v>35</v>
      </c>
      <c r="M6" s="36" t="s">
        <v>36</v>
      </c>
    </row>
    <row r="7" spans="1:13" ht="19.7" customHeight="1">
      <c r="A7" s="46">
        <v>1</v>
      </c>
      <c r="B7" s="47">
        <v>35</v>
      </c>
      <c r="C7" s="48">
        <v>8</v>
      </c>
      <c r="D7" s="48">
        <v>75</v>
      </c>
      <c r="E7" s="48">
        <v>2880</v>
      </c>
      <c r="F7" s="48" t="s">
        <v>87</v>
      </c>
      <c r="G7" s="48" t="s">
        <v>87</v>
      </c>
      <c r="H7" s="48" t="s">
        <v>87</v>
      </c>
      <c r="I7" s="48" t="s">
        <v>87</v>
      </c>
      <c r="J7" s="48">
        <v>7200</v>
      </c>
      <c r="K7" s="61">
        <f>(1.4/(1.4-1)*0.2871*(B7+273)*(((C7+0.05+0.8+0.04+0.7)/1.013)^((1.4-1)/1.4)-1)*0.001225*(E7/60)*D7/100*0.5113*J7)</f>
        <v>45257.02677712922</v>
      </c>
      <c r="L7" s="61">
        <f>(1.4/(1.4-1)*0.2871*(B7+273)*(((C7+IF(F7=$C$24,"0.05",IF(F7=$C$25,"0.01"))+IF(G7=$C$24,"0.8",IF(G7=$C$25,"0.2"))+IF(H7=$C$24,"0.04",IF(H7=$C$25,"0.04"))+IF(I7=$C$24,"0.7",IF(I7=$C$25,"0.14")))/1.013)^((1.4-1)/1.4)-1))*0.001225*(E7/60)*D7/100*0.5113*J7</f>
        <v>41678.140356079879</v>
      </c>
      <c r="M7" s="62">
        <f>K7-L7</f>
        <v>3578.8864210493412</v>
      </c>
    </row>
    <row r="8" spans="1:13" ht="19.7" customHeight="1">
      <c r="A8" s="46"/>
      <c r="B8" s="47"/>
      <c r="C8" s="48"/>
      <c r="D8" s="48"/>
      <c r="E8" s="48"/>
      <c r="F8" s="48"/>
      <c r="G8" s="48"/>
      <c r="H8" s="48"/>
      <c r="I8" s="48"/>
      <c r="J8" s="48"/>
      <c r="K8" s="61">
        <f t="shared" ref="K8:K10" si="0">(1.4/(1.4-1)*0.2871*(B8+273)*(((C8+0.05+0.8+0.04+0.7)/1.013)^((1.4-1)/1.4)-1)*0.001225*(E8/60)*D8/100*0.5113*J8)</f>
        <v>0</v>
      </c>
      <c r="L8" s="61">
        <f t="shared" ref="L8:L10" si="1">(1.4/(1.4-1)*0.2871*(B8+273)*(((C8+IF(F8=$C$24,"0.05",IF(F8=$C$25,"0.01"))+IF(G8=$C$24,"0.8",IF(G8=$C$25,"0.2"))+IF(H8=$C$24,"0.04",IF(H8=$C$25,"0.04"))+IF(I8=$C$24,"0.7",IF(I8=$C$25,"0.14")))/1.013)^((1.4-1)/1.4)-1))*0.001225*(E8/60)*D8/100*0.5113*J8</f>
        <v>0</v>
      </c>
      <c r="M8" s="62">
        <f t="shared" ref="M8:M10" si="2">K8-L8</f>
        <v>0</v>
      </c>
    </row>
    <row r="9" spans="1:13" ht="19.7" customHeight="1">
      <c r="A9" s="46"/>
      <c r="B9" s="47"/>
      <c r="C9" s="48"/>
      <c r="D9" s="48"/>
      <c r="E9" s="48"/>
      <c r="F9" s="48"/>
      <c r="G9" s="48"/>
      <c r="H9" s="48"/>
      <c r="I9" s="48"/>
      <c r="J9" s="48"/>
      <c r="K9" s="61">
        <f t="shared" si="0"/>
        <v>0</v>
      </c>
      <c r="L9" s="61">
        <f t="shared" si="1"/>
        <v>0</v>
      </c>
      <c r="M9" s="62">
        <f t="shared" si="2"/>
        <v>0</v>
      </c>
    </row>
    <row r="10" spans="1:13" ht="19.7" customHeight="1">
      <c r="A10" s="46"/>
      <c r="B10" s="47"/>
      <c r="C10" s="48"/>
      <c r="D10" s="48"/>
      <c r="E10" s="48"/>
      <c r="F10" s="48"/>
      <c r="G10" s="48"/>
      <c r="H10" s="48"/>
      <c r="I10" s="48"/>
      <c r="J10" s="48"/>
      <c r="K10" s="61">
        <f t="shared" si="0"/>
        <v>0</v>
      </c>
      <c r="L10" s="61">
        <f t="shared" si="1"/>
        <v>0</v>
      </c>
      <c r="M10" s="62">
        <f t="shared" si="2"/>
        <v>0</v>
      </c>
    </row>
    <row r="11" spans="1:13" ht="19.7" customHeight="1">
      <c r="A11" s="46"/>
      <c r="B11" s="47"/>
      <c r="C11" s="48"/>
      <c r="D11" s="48"/>
      <c r="E11" s="48"/>
      <c r="F11" s="48"/>
      <c r="G11" s="48"/>
      <c r="H11" s="48"/>
      <c r="I11" s="48"/>
      <c r="J11" s="48"/>
      <c r="K11" s="61">
        <f t="shared" ref="K11:K16" si="3">(1.4/(1.4-1)*0.2871*(B11+273)*(((C11+0.05+0.8+0.04+0.7)/1.013)^((1.4-1)/1.4)-1)*0.001225*(E11/60)*D11/100*0.5113*J11)</f>
        <v>0</v>
      </c>
      <c r="L11" s="61">
        <f t="shared" ref="L11:L16" si="4">(1.4/(1.4-1)*0.2871*(B11+273)*(((C11+IF(F11=$C$24,"0.05",IF(F11=$C$25,"0.01"))+IF(G11=$C$24,"0.8",IF(G11=$C$25,"0.2"))+IF(H11=$C$24,"0.04",IF(H11=$C$25,"0.04"))+IF(I11=$C$24,"0.7",IF(I11=$C$25,"0.14")))/1.013)^((1.4-1)/1.4)-1))*0.001225*(E11/60)*D11/100*0.5113*J11</f>
        <v>0</v>
      </c>
      <c r="M11" s="62">
        <f t="shared" ref="M11:M16" si="5">K11-L11</f>
        <v>0</v>
      </c>
    </row>
    <row r="12" spans="1:13" ht="19.7" customHeight="1">
      <c r="A12" s="46"/>
      <c r="B12" s="47"/>
      <c r="C12" s="48"/>
      <c r="D12" s="48"/>
      <c r="E12" s="48"/>
      <c r="F12" s="48"/>
      <c r="G12" s="48"/>
      <c r="H12" s="48"/>
      <c r="I12" s="48"/>
      <c r="J12" s="48"/>
      <c r="K12" s="61">
        <f t="shared" si="3"/>
        <v>0</v>
      </c>
      <c r="L12" s="61">
        <f t="shared" si="4"/>
        <v>0</v>
      </c>
      <c r="M12" s="62">
        <f t="shared" si="5"/>
        <v>0</v>
      </c>
    </row>
    <row r="13" spans="1:13" ht="19.7" customHeight="1">
      <c r="A13" s="46"/>
      <c r="B13" s="47"/>
      <c r="C13" s="48"/>
      <c r="D13" s="48"/>
      <c r="E13" s="48"/>
      <c r="F13" s="48"/>
      <c r="G13" s="48"/>
      <c r="H13" s="48"/>
      <c r="I13" s="48"/>
      <c r="J13" s="48"/>
      <c r="K13" s="61">
        <f t="shared" si="3"/>
        <v>0</v>
      </c>
      <c r="L13" s="61">
        <f t="shared" si="4"/>
        <v>0</v>
      </c>
      <c r="M13" s="62">
        <f t="shared" si="5"/>
        <v>0</v>
      </c>
    </row>
    <row r="14" spans="1:13" ht="19.7" customHeight="1">
      <c r="A14" s="46"/>
      <c r="B14" s="47"/>
      <c r="C14" s="48"/>
      <c r="D14" s="48"/>
      <c r="E14" s="48"/>
      <c r="F14" s="48"/>
      <c r="G14" s="48"/>
      <c r="H14" s="48"/>
      <c r="I14" s="48"/>
      <c r="J14" s="48"/>
      <c r="K14" s="61">
        <f t="shared" si="3"/>
        <v>0</v>
      </c>
      <c r="L14" s="61">
        <f t="shared" si="4"/>
        <v>0</v>
      </c>
      <c r="M14" s="62">
        <f t="shared" si="5"/>
        <v>0</v>
      </c>
    </row>
    <row r="15" spans="1:13" ht="19.7" customHeight="1">
      <c r="A15" s="49"/>
      <c r="B15" s="47"/>
      <c r="C15" s="48"/>
      <c r="D15" s="48"/>
      <c r="E15" s="48"/>
      <c r="F15" s="48"/>
      <c r="G15" s="48"/>
      <c r="H15" s="48"/>
      <c r="I15" s="48"/>
      <c r="J15" s="48"/>
      <c r="K15" s="61">
        <f t="shared" si="3"/>
        <v>0</v>
      </c>
      <c r="L15" s="61">
        <f t="shared" si="4"/>
        <v>0</v>
      </c>
      <c r="M15" s="62">
        <f t="shared" si="5"/>
        <v>0</v>
      </c>
    </row>
    <row r="16" spans="1:13" ht="19.7" customHeight="1">
      <c r="A16" s="49"/>
      <c r="B16" s="47"/>
      <c r="C16" s="48"/>
      <c r="D16" s="48"/>
      <c r="E16" s="48"/>
      <c r="F16" s="48"/>
      <c r="G16" s="48"/>
      <c r="H16" s="48"/>
      <c r="I16" s="48"/>
      <c r="J16" s="48"/>
      <c r="K16" s="61">
        <f t="shared" si="3"/>
        <v>0</v>
      </c>
      <c r="L16" s="61">
        <f t="shared" si="4"/>
        <v>0</v>
      </c>
      <c r="M16" s="62">
        <f t="shared" si="5"/>
        <v>0</v>
      </c>
    </row>
    <row r="17" spans="1:13" ht="19.7" customHeight="1">
      <c r="A17" s="65" t="s">
        <v>14</v>
      </c>
      <c r="B17" s="45"/>
      <c r="C17" s="45"/>
      <c r="D17" s="45"/>
      <c r="E17" s="45"/>
      <c r="F17" s="45"/>
      <c r="G17" s="45"/>
      <c r="H17" s="45"/>
      <c r="I17" s="45"/>
      <c r="J17" s="45"/>
      <c r="K17" s="63">
        <f>SUM(K7:K16)</f>
        <v>45257.02677712922</v>
      </c>
      <c r="L17" s="63">
        <f>SUM(L7:L16)</f>
        <v>41678.140356079879</v>
      </c>
      <c r="M17" s="64">
        <f t="shared" ref="M17" si="6">K17-L17</f>
        <v>3578.8864210493412</v>
      </c>
    </row>
    <row r="18" spans="1:13" ht="19.7" customHeight="1">
      <c r="A18" s="51" t="s">
        <v>89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8"/>
      <c r="M18" s="4"/>
    </row>
    <row r="19" spans="1:13" ht="19.7" customHeight="1">
      <c r="A19" s="52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18"/>
      <c r="M19" s="4"/>
    </row>
    <row r="20" spans="1:13" ht="19.7" customHeight="1">
      <c r="A20" s="2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8"/>
      <c r="M20" s="4"/>
    </row>
    <row r="21" spans="1:13" ht="19.7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7"/>
    </row>
    <row r="22" spans="1:13" ht="19.7" customHeight="1">
      <c r="A22" s="58"/>
      <c r="B22" s="59"/>
      <c r="C22" s="59"/>
      <c r="D22" s="59"/>
      <c r="E22" s="59"/>
      <c r="F22" s="18"/>
      <c r="G22" s="18"/>
      <c r="H22" s="18"/>
      <c r="I22" s="18"/>
      <c r="J22" s="18"/>
      <c r="K22" s="18"/>
      <c r="L22" s="18"/>
      <c r="M22" s="3"/>
    </row>
    <row r="23" spans="1:13" ht="19.7" customHeight="1">
      <c r="A23" s="58"/>
      <c r="B23" s="39"/>
      <c r="C23" s="39"/>
      <c r="D23" s="39"/>
      <c r="E23" s="39"/>
      <c r="F23" s="16"/>
      <c r="G23" s="16"/>
      <c r="H23" s="16"/>
      <c r="I23" s="16"/>
      <c r="J23" s="16"/>
      <c r="K23" s="16"/>
      <c r="L23" s="16"/>
      <c r="M23" s="3"/>
    </row>
    <row r="24" spans="1:13" ht="19.7" customHeight="1">
      <c r="A24" s="58"/>
      <c r="B24" s="60" t="s">
        <v>88</v>
      </c>
      <c r="C24" s="60" t="s">
        <v>88</v>
      </c>
      <c r="D24" s="60"/>
      <c r="E24" s="58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58"/>
      <c r="B25" s="60" t="s">
        <v>87</v>
      </c>
      <c r="C25" s="60" t="s">
        <v>87</v>
      </c>
      <c r="D25" s="60"/>
      <c r="E25" s="58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58"/>
      <c r="B26" s="58"/>
      <c r="C26" s="58"/>
      <c r="D26" s="58"/>
      <c r="E26" s="58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58"/>
      <c r="B27" s="58"/>
      <c r="C27" s="58"/>
      <c r="D27" s="58"/>
      <c r="E27" s="58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7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7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7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7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</sheetData>
  <sheetProtection password="CC3D" sheet="1" objects="1" scenarios="1"/>
  <mergeCells count="6">
    <mergeCell ref="A1:A4"/>
    <mergeCell ref="L1:M1"/>
    <mergeCell ref="B1:K1"/>
    <mergeCell ref="C2:K2"/>
    <mergeCell ref="C3:K3"/>
    <mergeCell ref="C4:K4"/>
  </mergeCells>
  <dataValidations count="1">
    <dataValidation type="list" allowBlank="1" showInputMessage="1" showErrorMessage="1" sqref="F7:I14">
      <formula1>$B$24:$B$25</formula1>
    </dataValidation>
  </dataValidations>
  <pageMargins left="0.46875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" style="1" customWidth="1"/>
    <col min="5" max="5" width="16.57031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5"/>
      <c r="B1" s="80" t="s">
        <v>15</v>
      </c>
      <c r="C1" s="80"/>
      <c r="D1" s="80"/>
      <c r="E1" s="80"/>
      <c r="F1" s="80"/>
      <c r="G1" s="89" t="s">
        <v>56</v>
      </c>
      <c r="H1" s="90"/>
    </row>
    <row r="2" spans="1:8" ht="19.7" customHeight="1">
      <c r="A2" s="76"/>
      <c r="B2" s="9" t="s">
        <v>5</v>
      </c>
      <c r="C2" s="102" t="s">
        <v>55</v>
      </c>
      <c r="D2" s="103"/>
      <c r="E2" s="103"/>
      <c r="F2" s="103"/>
      <c r="G2" s="8" t="s">
        <v>1</v>
      </c>
      <c r="H2" s="11">
        <v>4</v>
      </c>
    </row>
    <row r="3" spans="1:8" ht="19.7" customHeight="1">
      <c r="A3" s="76"/>
      <c r="B3" s="8" t="s">
        <v>3</v>
      </c>
      <c r="C3" s="105" t="str">
        <f>'Cal-01'!C3:J3</f>
        <v>กรอกข้อมูล</v>
      </c>
      <c r="D3" s="105"/>
      <c r="E3" s="105"/>
      <c r="F3" s="105"/>
      <c r="G3" s="8" t="s">
        <v>2</v>
      </c>
      <c r="H3" s="68" t="str">
        <f>'Cal-01'!L3</f>
        <v>วัน/เดือน/ปี</v>
      </c>
    </row>
    <row r="4" spans="1:8" ht="19.7" customHeight="1">
      <c r="A4" s="77"/>
      <c r="B4" s="8" t="s">
        <v>4</v>
      </c>
      <c r="C4" s="105" t="str">
        <f>'Cal-01'!C4:J4</f>
        <v>กรอกข้อมูล</v>
      </c>
      <c r="D4" s="105"/>
      <c r="E4" s="105"/>
      <c r="F4" s="105"/>
      <c r="G4" s="8" t="s">
        <v>6</v>
      </c>
      <c r="H4" s="12" t="s">
        <v>93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33</v>
      </c>
      <c r="C6" s="26" t="s">
        <v>38</v>
      </c>
      <c r="D6" s="26" t="s">
        <v>39</v>
      </c>
      <c r="E6" s="26" t="s">
        <v>40</v>
      </c>
      <c r="F6" s="26" t="s">
        <v>41</v>
      </c>
      <c r="G6" s="18"/>
      <c r="H6" s="4"/>
    </row>
    <row r="7" spans="1:8" ht="41.25" customHeight="1">
      <c r="A7" s="2"/>
      <c r="B7" s="55" t="s">
        <v>37</v>
      </c>
      <c r="C7" s="43">
        <f>'Cal-03'!K17</f>
        <v>45257.02677712922</v>
      </c>
      <c r="D7" s="43">
        <f>'Cal-03'!L17</f>
        <v>41678.140356079879</v>
      </c>
      <c r="E7" s="37">
        <v>0</v>
      </c>
      <c r="F7" s="43">
        <f>'Cal-03'!M17</f>
        <v>3578.8864210493412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8" t="s">
        <v>16</v>
      </c>
      <c r="K20" s="38" t="s">
        <v>44</v>
      </c>
      <c r="L20" s="38" t="s">
        <v>42</v>
      </c>
      <c r="M20" s="39" t="s">
        <v>43</v>
      </c>
      <c r="N20" s="38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12"/>
  <sheetViews>
    <sheetView showGridLines="0" workbookViewId="0">
      <selection activeCell="B18" sqref="B18"/>
    </sheetView>
  </sheetViews>
  <sheetFormatPr defaultRowHeight="15"/>
  <cols>
    <col min="1" max="1" width="7.7109375" customWidth="1"/>
    <col min="2" max="2" width="50.28515625" customWidth="1"/>
    <col min="3" max="3" width="22.7109375" customWidth="1"/>
    <col min="4" max="4" width="17" customWidth="1"/>
    <col min="5" max="5" width="16.28515625" customWidth="1"/>
  </cols>
  <sheetData>
    <row r="2" spans="2:5" ht="30" customHeight="1">
      <c r="B2" s="44" t="s">
        <v>62</v>
      </c>
      <c r="C2" s="1"/>
      <c r="D2" s="1"/>
      <c r="E2" s="1"/>
    </row>
    <row r="3" spans="2:5" ht="30" customHeight="1">
      <c r="B3" s="45" t="s">
        <v>63</v>
      </c>
      <c r="C3" s="45" t="s">
        <v>64</v>
      </c>
      <c r="D3" s="45" t="s">
        <v>65</v>
      </c>
      <c r="E3" s="45" t="s">
        <v>66</v>
      </c>
    </row>
    <row r="4" spans="2:5" ht="30" customHeight="1">
      <c r="B4" s="56" t="s">
        <v>67</v>
      </c>
      <c r="C4" s="54" t="s">
        <v>68</v>
      </c>
      <c r="D4" s="54" t="s">
        <v>69</v>
      </c>
      <c r="E4" s="54" t="s">
        <v>70</v>
      </c>
    </row>
    <row r="5" spans="2:5" ht="30" customHeight="1">
      <c r="B5" s="56" t="s">
        <v>71</v>
      </c>
      <c r="C5" s="54" t="s">
        <v>72</v>
      </c>
      <c r="D5" s="54" t="s">
        <v>73</v>
      </c>
      <c r="E5" s="54" t="s">
        <v>70</v>
      </c>
    </row>
    <row r="6" spans="2:5" ht="30" customHeight="1">
      <c r="B6" s="56" t="s">
        <v>74</v>
      </c>
      <c r="C6" s="54" t="s">
        <v>68</v>
      </c>
      <c r="D6" s="54" t="s">
        <v>75</v>
      </c>
      <c r="E6" s="54" t="s">
        <v>70</v>
      </c>
    </row>
    <row r="7" spans="2:5" ht="30" customHeight="1">
      <c r="B7" s="56" t="s">
        <v>76</v>
      </c>
      <c r="C7" s="54" t="s">
        <v>72</v>
      </c>
      <c r="D7" s="54" t="s">
        <v>77</v>
      </c>
      <c r="E7" s="54" t="s">
        <v>70</v>
      </c>
    </row>
    <row r="8" spans="2:5" ht="30" customHeight="1">
      <c r="B8" s="56" t="s">
        <v>80</v>
      </c>
      <c r="C8" s="54" t="s">
        <v>81</v>
      </c>
      <c r="D8" s="53" t="s">
        <v>29</v>
      </c>
      <c r="E8" s="54" t="s">
        <v>82</v>
      </c>
    </row>
    <row r="9" spans="2:5" ht="30" customHeight="1">
      <c r="B9" s="56" t="s">
        <v>83</v>
      </c>
      <c r="C9" s="54" t="s">
        <v>81</v>
      </c>
      <c r="D9" s="53" t="s">
        <v>29</v>
      </c>
      <c r="E9" s="54" t="s">
        <v>82</v>
      </c>
    </row>
    <row r="10" spans="2:5" ht="30" customHeight="1">
      <c r="B10" s="56" t="s">
        <v>84</v>
      </c>
      <c r="C10" s="54" t="s">
        <v>81</v>
      </c>
      <c r="D10" s="53" t="s">
        <v>29</v>
      </c>
      <c r="E10" s="54" t="s">
        <v>82</v>
      </c>
    </row>
    <row r="11" spans="2:5" ht="30" customHeight="1">
      <c r="B11" s="56" t="s">
        <v>85</v>
      </c>
      <c r="C11" s="54" t="s">
        <v>81</v>
      </c>
      <c r="D11" s="53" t="s">
        <v>29</v>
      </c>
      <c r="E11" s="54" t="s">
        <v>82</v>
      </c>
    </row>
    <row r="12" spans="2:5" ht="30" customHeight="1">
      <c r="B12" s="56" t="s">
        <v>86</v>
      </c>
      <c r="C12" s="54" t="s">
        <v>78</v>
      </c>
      <c r="D12" s="57" t="s">
        <v>79</v>
      </c>
      <c r="E12" s="54" t="s">
        <v>70</v>
      </c>
    </row>
  </sheetData>
  <dataValidations disablePrompts="1" count="1">
    <dataValidation type="list" allowBlank="1" showInputMessage="1" showErrorMessage="1" sqref="D2">
      <formula1>$B$2:$B$6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2016-07-26T05:09:05Z</dcterms:modified>
</cp:coreProperties>
</file>